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stb_stacje\usługi bilansujące_Branice\11_UMOWA _Branice_NR_XXXXX\postępowanie przetargowe\Wersja 2025_z uwagami\konsultacje komisji\"/>
    </mc:Choice>
  </mc:AlternateContent>
  <xr:revisionPtr revIDLastSave="0" documentId="13_ncr:1_{AFF9E97A-6CB6-40A9-93A9-AFF1593B89C0}" xr6:coauthVersionLast="47" xr6:coauthVersionMax="47" xr10:uidLastSave="{00000000-0000-0000-0000-000000000000}"/>
  <bookViews>
    <workbookView xWindow="-120" yWindow="-120" windowWidth="38640" windowHeight="21120" xr2:uid="{F6B111BD-E4ED-429B-90F0-84BC608C300B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2" l="1"/>
  <c r="C42" i="2"/>
  <c r="C39" i="2"/>
  <c r="C36" i="2"/>
  <c r="C38" i="2" l="1"/>
  <c r="C34" i="2" l="1"/>
</calcChain>
</file>

<file path=xl/sharedStrings.xml><?xml version="1.0" encoding="utf-8"?>
<sst xmlns="http://schemas.openxmlformats.org/spreadsheetml/2006/main" count="56" uniqueCount="26">
  <si>
    <t>TGEgasDA, PLN/MWh</t>
  </si>
  <si>
    <t>Pp (PLN/kWh)</t>
  </si>
  <si>
    <t>P (PLN/kWh)</t>
  </si>
  <si>
    <t>dd:mm:yyyy</t>
  </si>
  <si>
    <t>Kalkulacja miesięcznego wynagrodzenia Wykonawcy</t>
  </si>
  <si>
    <t>Załącznik nr 5</t>
  </si>
  <si>
    <t>Marża Wykonawcy</t>
  </si>
  <si>
    <t>Cena jednostkowa Paliwa Gazowego za każdą pobraną przez Zamawiającego 1 (jedną) kWh Paliwa Gazowego</t>
  </si>
  <si>
    <t>TGE_DA (PLN/kWh)</t>
  </si>
  <si>
    <t>Średni indeks TGE_DA (TGE Day Ahead) dla miesiąca dostawy, ważony dobowymi wolumenami dostawy Paliwa Gazowego w Punkcie Wejścia Branice, wyrażony w PLN/kWh</t>
  </si>
  <si>
    <r>
      <t xml:space="preserve">Ceny netto należy podać z dokładnością do </t>
    </r>
    <r>
      <rPr>
        <b/>
        <i/>
        <sz val="7.5"/>
        <rFont val="Century Gothic"/>
        <family val="2"/>
        <charset val="238"/>
      </rPr>
      <t>pięciu</t>
    </r>
    <r>
      <rPr>
        <i/>
        <sz val="7.5"/>
        <rFont val="Century Gothic"/>
        <family val="2"/>
        <charset val="238"/>
      </rPr>
      <t xml:space="preserve"> miejsc po przecinku</t>
    </r>
  </si>
  <si>
    <r>
      <t xml:space="preserve">Suma średniego indeksu TGE_DA i Marży Wykonawcy z dokładnością do </t>
    </r>
    <r>
      <rPr>
        <b/>
        <i/>
        <sz val="7.5"/>
        <rFont val="Century Gothic"/>
        <family val="2"/>
        <charset val="238"/>
      </rPr>
      <t>pięciu</t>
    </r>
    <r>
      <rPr>
        <i/>
        <sz val="7.5"/>
        <rFont val="Century Gothic"/>
        <family val="2"/>
        <charset val="238"/>
      </rPr>
      <t xml:space="preserve"> miejsc po przecinku</t>
    </r>
  </si>
  <si>
    <t>Suma iloczynów TGEgasDA i dobowych wolumenów dostawy Paliwa Gazowego dzielona przez sumę dobowych wolumenów dostawy</t>
  </si>
  <si>
    <t>Ilość dostarczonego paliwa gazowego w miesiącu:</t>
  </si>
  <si>
    <r>
      <t xml:space="preserve">Iloczyn Ceny jednostkowej (P) oraz ilości dostarczonego Paliwa Gazowego w miesiącu (z dokładnością do </t>
    </r>
    <r>
      <rPr>
        <b/>
        <i/>
        <sz val="7.5"/>
        <rFont val="Century Gothic"/>
        <family val="2"/>
        <charset val="238"/>
      </rPr>
      <t>dwóch</t>
    </r>
    <r>
      <rPr>
        <i/>
        <sz val="7.5"/>
        <rFont val="Century Gothic"/>
        <family val="2"/>
        <charset val="238"/>
      </rPr>
      <t xml:space="preserve"> miejsc po przecinku)</t>
    </r>
  </si>
  <si>
    <t>doba gazowa</t>
  </si>
  <si>
    <t>Ph (PLN/dobę gazową)</t>
  </si>
  <si>
    <r>
      <t xml:space="preserve">Ceny netto należy podać z dokładnością do </t>
    </r>
    <r>
      <rPr>
        <b/>
        <i/>
        <sz val="7.5"/>
        <rFont val="Century Gothic"/>
        <family val="2"/>
        <charset val="238"/>
      </rPr>
      <t xml:space="preserve">dwóch </t>
    </r>
    <r>
      <rPr>
        <i/>
        <sz val="7.5"/>
        <rFont val="Century Gothic"/>
        <family val="2"/>
        <charset val="238"/>
      </rPr>
      <t>miejsc po przecinku</t>
    </r>
  </si>
  <si>
    <t>liczba dób gazowych, w których Wykonawca nie dostarczał Paliwa Gazowego z uwagi na fakt dostaw realizowanych przez ZUP</t>
  </si>
  <si>
    <t>Wynagrodzenie za dostarczone ilości Paliwa Gazowego, PLN</t>
  </si>
  <si>
    <t>Wynagrodzenie za gotowość, PLN</t>
  </si>
  <si>
    <t>Wynagrodzenie miesięczne należne Wykonawcy, PLN</t>
  </si>
  <si>
    <t>Cena za gotowośc do realizacji przedmiotu zamówienia</t>
  </si>
  <si>
    <t>Suma Wynagrodzenia za dostarczone ilości Paliwa Gazowego oraz wynagrodzenia za gotowość</t>
  </si>
  <si>
    <t>Branice, ilości dostarczone, kWh</t>
  </si>
  <si>
    <t>Iloczyn Ceny za gotowość (Ph) oraz iliczby dób gazowych, w których Wykonawca nie dostarczał Paliwa Gazowego z uwagi na fakt dostaw realizowanych przez ZUP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</si>
</sst>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_-* #,##0_-;\-* #,##0_-;_-* &quot;-&quot;??_-;_-@_-"/>
    <numFmt numFmtId="166" formatCode="#,##0.00000"/>
    <numFmt numFmtId="167" formatCode="_-* #,##0.000\ _z_ł_-;\-* #,##0.000\ _z_ł_-;_-* &quot;-&quot;???\ _z_ł_-;_-@_-"/>
  </numFmts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Calibri"/>
      <family val="2"/>
      <charset val="238"/>
    </font>
    <font>
      <sz val="11"/>
      <color theme="1"/>
      <name val="Century Gothic"/>
      <family val="2"/>
      <charset val="238"/>
    </font>
    <font>
      <sz val="10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8"/>
      <color rgb="FFFF0000"/>
      <name val="Century Gothic"/>
      <family val="2"/>
      <charset val="238"/>
    </font>
    <font>
      <sz val="9"/>
      <color theme="1"/>
      <name val="Century Gothic"/>
      <family val="2"/>
      <charset val="238"/>
    </font>
    <font>
      <sz val="9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name val="Century Gothic"/>
      <family val="2"/>
      <charset val="238"/>
    </font>
    <font>
      <sz val="9"/>
      <color theme="1"/>
      <name val="Aptos Narrow"/>
      <family val="2"/>
      <charset val="238"/>
      <scheme val="minor"/>
    </font>
    <font>
      <b/>
      <sz val="9"/>
      <color theme="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i/>
      <sz val="7.5"/>
      <name val="Century Gothic"/>
      <family val="2"/>
      <charset val="238"/>
    </font>
    <font>
      <b/>
      <i/>
      <sz val="7.5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4" fillId="0" borderId="0" xfId="2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4" fontId="9" fillId="0" borderId="1" xfId="2" applyNumberFormat="1" applyFont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13" fillId="0" borderId="0" xfId="0" applyFont="1"/>
    <xf numFmtId="0" fontId="14" fillId="2" borderId="1" xfId="2" applyFont="1" applyFill="1" applyBorder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4" fontId="9" fillId="0" borderId="0" xfId="2" applyNumberFormat="1" applyFont="1" applyAlignment="1">
      <alignment horizontal="center"/>
    </xf>
    <xf numFmtId="165" fontId="11" fillId="0" borderId="1" xfId="1" applyNumberFormat="1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4" fontId="12" fillId="3" borderId="1" xfId="2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7" fontId="4" fillId="0" borderId="0" xfId="2" applyNumberFormat="1" applyFont="1"/>
    <xf numFmtId="167" fontId="6" fillId="0" borderId="0" xfId="0" applyNumberFormat="1" applyFont="1"/>
    <xf numFmtId="14" fontId="9" fillId="0" borderId="1" xfId="2" applyNumberFormat="1" applyFont="1" applyBorder="1" applyAlignment="1">
      <alignment horizontal="center"/>
    </xf>
    <xf numFmtId="0" fontId="14" fillId="2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12" fillId="4" borderId="1" xfId="2" applyNumberFormat="1" applyFont="1" applyFill="1" applyBorder="1" applyAlignment="1">
      <alignment horizontal="right" vertical="center"/>
    </xf>
    <xf numFmtId="0" fontId="10" fillId="0" borderId="1" xfId="2" applyNumberFormat="1" applyFont="1" applyBorder="1" applyAlignment="1">
      <alignment horizontal="right" vertical="center"/>
    </xf>
    <xf numFmtId="166" fontId="10" fillId="0" borderId="1" xfId="2" applyNumberFormat="1" applyFont="1" applyBorder="1" applyAlignment="1">
      <alignment horizontal="right" vertical="center"/>
    </xf>
    <xf numFmtId="166" fontId="12" fillId="0" borderId="1" xfId="2" applyNumberFormat="1" applyFont="1" applyBorder="1" applyAlignment="1">
      <alignment horizontal="right" vertical="center"/>
    </xf>
    <xf numFmtId="3" fontId="10" fillId="0" borderId="1" xfId="2" applyNumberFormat="1" applyFont="1" applyBorder="1" applyAlignment="1">
      <alignment horizontal="right" vertical="center"/>
    </xf>
    <xf numFmtId="4" fontId="11" fillId="4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11" fillId="3" borderId="1" xfId="2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4" fontId="9" fillId="0" borderId="1" xfId="2" applyNumberFormat="1" applyFont="1" applyBorder="1" applyAlignment="1">
      <alignment horizontal="right"/>
    </xf>
  </cellXfs>
  <cellStyles count="3">
    <cellStyle name="Dziesiętny" xfId="1" builtinId="3"/>
    <cellStyle name="Normalny" xfId="0" builtinId="0"/>
    <cellStyle name="Normalny 2" xfId="2" xr:uid="{DF139DE7-2ACF-43B1-9442-F651F390FF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2AFD8-39A3-406F-B158-5DFEA5D70713}">
  <dimension ref="A1:F43"/>
  <sheetViews>
    <sheetView tabSelected="1" zoomScaleNormal="100" workbookViewId="0">
      <selection activeCell="D42" sqref="D42"/>
    </sheetView>
  </sheetViews>
  <sheetFormatPr defaultRowHeight="15" x14ac:dyDescent="0.25"/>
  <cols>
    <col min="1" max="1" width="34.5703125" customWidth="1"/>
    <col min="2" max="2" width="14.85546875" customWidth="1"/>
    <col min="3" max="3" width="18.28515625" customWidth="1"/>
    <col min="4" max="4" width="28.28515625" customWidth="1"/>
    <col min="5" max="5" width="16" bestFit="1" customWidth="1"/>
    <col min="6" max="6" width="14.7109375" bestFit="1" customWidth="1"/>
    <col min="7" max="8" width="12.5703125" customWidth="1"/>
  </cols>
  <sheetData>
    <row r="1" spans="1:6" ht="16.5" x14ac:dyDescent="0.25">
      <c r="A1" s="31" t="s">
        <v>4</v>
      </c>
      <c r="B1" s="31"/>
      <c r="C1" s="31"/>
      <c r="D1" s="3" t="s">
        <v>5</v>
      </c>
      <c r="E1" s="2"/>
    </row>
    <row r="2" spans="1:6" s="4" customFormat="1" ht="27" x14ac:dyDescent="0.25">
      <c r="A2" s="21" t="s">
        <v>15</v>
      </c>
      <c r="B2" s="10" t="s">
        <v>0</v>
      </c>
      <c r="C2" s="10" t="s">
        <v>24</v>
      </c>
      <c r="E2" s="1"/>
    </row>
    <row r="3" spans="1:6" s="4" customFormat="1" ht="12" customHeight="1" x14ac:dyDescent="0.3">
      <c r="A3" s="20" t="s">
        <v>3</v>
      </c>
      <c r="B3" s="11"/>
      <c r="C3" s="12"/>
      <c r="E3" s="18"/>
      <c r="F3" s="19"/>
    </row>
    <row r="4" spans="1:6" s="4" customFormat="1" ht="12" customHeight="1" x14ac:dyDescent="0.3">
      <c r="A4" s="20" t="s">
        <v>3</v>
      </c>
      <c r="B4" s="11"/>
      <c r="C4" s="12"/>
      <c r="E4" s="18"/>
    </row>
    <row r="5" spans="1:6" s="4" customFormat="1" ht="12" customHeight="1" x14ac:dyDescent="0.3">
      <c r="A5" s="20" t="s">
        <v>3</v>
      </c>
      <c r="B5" s="11"/>
      <c r="C5" s="12"/>
      <c r="E5" s="18"/>
    </row>
    <row r="6" spans="1:6" s="4" customFormat="1" ht="12" customHeight="1" x14ac:dyDescent="0.3">
      <c r="A6" s="20" t="s">
        <v>3</v>
      </c>
      <c r="B6" s="11"/>
      <c r="C6" s="12"/>
      <c r="E6" s="18"/>
    </row>
    <row r="7" spans="1:6" s="4" customFormat="1" ht="12" customHeight="1" x14ac:dyDescent="0.3">
      <c r="A7" s="20" t="s">
        <v>3</v>
      </c>
      <c r="B7" s="11"/>
      <c r="C7" s="12"/>
      <c r="E7" s="18"/>
    </row>
    <row r="8" spans="1:6" s="4" customFormat="1" ht="12" customHeight="1" x14ac:dyDescent="0.3">
      <c r="A8" s="20" t="s">
        <v>3</v>
      </c>
      <c r="B8" s="11"/>
      <c r="C8" s="12"/>
      <c r="E8" s="18"/>
    </row>
    <row r="9" spans="1:6" s="4" customFormat="1" ht="12" customHeight="1" x14ac:dyDescent="0.3">
      <c r="A9" s="20" t="s">
        <v>3</v>
      </c>
      <c r="B9" s="11"/>
      <c r="C9" s="12"/>
      <c r="E9" s="18"/>
    </row>
    <row r="10" spans="1:6" s="4" customFormat="1" ht="12" customHeight="1" x14ac:dyDescent="0.3">
      <c r="A10" s="20" t="s">
        <v>3</v>
      </c>
      <c r="B10" s="11"/>
      <c r="C10" s="12"/>
      <c r="E10" s="18"/>
    </row>
    <row r="11" spans="1:6" s="4" customFormat="1" ht="12" customHeight="1" x14ac:dyDescent="0.3">
      <c r="A11" s="20" t="s">
        <v>3</v>
      </c>
      <c r="B11" s="11"/>
      <c r="C11" s="12"/>
      <c r="E11" s="18"/>
    </row>
    <row r="12" spans="1:6" s="4" customFormat="1" ht="12" customHeight="1" x14ac:dyDescent="0.3">
      <c r="A12" s="20" t="s">
        <v>3</v>
      </c>
      <c r="B12" s="11"/>
      <c r="C12" s="12"/>
      <c r="E12" s="18"/>
    </row>
    <row r="13" spans="1:6" s="4" customFormat="1" ht="12" customHeight="1" x14ac:dyDescent="0.3">
      <c r="A13" s="20" t="s">
        <v>3</v>
      </c>
      <c r="B13" s="11"/>
      <c r="C13" s="12"/>
      <c r="E13" s="18"/>
    </row>
    <row r="14" spans="1:6" s="4" customFormat="1" ht="12" customHeight="1" x14ac:dyDescent="0.3">
      <c r="A14" s="20" t="s">
        <v>3</v>
      </c>
      <c r="B14" s="11"/>
      <c r="C14" s="12"/>
      <c r="E14" s="18"/>
    </row>
    <row r="15" spans="1:6" s="4" customFormat="1" ht="12" customHeight="1" x14ac:dyDescent="0.3">
      <c r="A15" s="20" t="s">
        <v>3</v>
      </c>
      <c r="B15" s="11"/>
      <c r="C15" s="12"/>
      <c r="E15" s="18"/>
    </row>
    <row r="16" spans="1:6" s="4" customFormat="1" ht="12" customHeight="1" x14ac:dyDescent="0.3">
      <c r="A16" s="20" t="s">
        <v>3</v>
      </c>
      <c r="B16" s="11"/>
      <c r="C16" s="12"/>
      <c r="E16" s="18"/>
    </row>
    <row r="17" spans="1:6" s="4" customFormat="1" ht="12" customHeight="1" x14ac:dyDescent="0.3">
      <c r="A17" s="20" t="s">
        <v>3</v>
      </c>
      <c r="B17" s="11"/>
      <c r="C17" s="12"/>
      <c r="E17" s="18"/>
    </row>
    <row r="18" spans="1:6" s="4" customFormat="1" ht="12" customHeight="1" x14ac:dyDescent="0.3">
      <c r="A18" s="20" t="s">
        <v>3</v>
      </c>
      <c r="B18" s="11"/>
      <c r="C18" s="12"/>
      <c r="E18" s="18"/>
    </row>
    <row r="19" spans="1:6" s="4" customFormat="1" ht="12" customHeight="1" x14ac:dyDescent="0.3">
      <c r="A19" s="20" t="s">
        <v>3</v>
      </c>
      <c r="B19" s="11"/>
      <c r="C19" s="12"/>
      <c r="E19" s="18"/>
    </row>
    <row r="20" spans="1:6" s="4" customFormat="1" ht="12" customHeight="1" x14ac:dyDescent="0.3">
      <c r="A20" s="20" t="s">
        <v>3</v>
      </c>
      <c r="B20" s="11"/>
      <c r="C20" s="12"/>
      <c r="E20" s="18"/>
    </row>
    <row r="21" spans="1:6" s="4" customFormat="1" ht="12" customHeight="1" x14ac:dyDescent="0.3">
      <c r="A21" s="20" t="s">
        <v>3</v>
      </c>
      <c r="B21" s="11"/>
      <c r="C21" s="12"/>
      <c r="E21" s="18"/>
    </row>
    <row r="22" spans="1:6" s="4" customFormat="1" ht="12" customHeight="1" x14ac:dyDescent="0.3">
      <c r="A22" s="20" t="s">
        <v>3</v>
      </c>
      <c r="B22" s="11"/>
      <c r="C22" s="12"/>
      <c r="E22" s="18"/>
    </row>
    <row r="23" spans="1:6" s="4" customFormat="1" ht="12" customHeight="1" x14ac:dyDescent="0.3">
      <c r="A23" s="20" t="s">
        <v>3</v>
      </c>
      <c r="B23" s="11"/>
      <c r="C23" s="12"/>
      <c r="E23" s="18"/>
    </row>
    <row r="24" spans="1:6" s="4" customFormat="1" ht="12" customHeight="1" x14ac:dyDescent="0.3">
      <c r="A24" s="20" t="s">
        <v>3</v>
      </c>
      <c r="B24" s="11"/>
      <c r="C24" s="12"/>
      <c r="E24" s="18"/>
    </row>
    <row r="25" spans="1:6" s="4" customFormat="1" ht="12" customHeight="1" x14ac:dyDescent="0.3">
      <c r="A25" s="20" t="s">
        <v>3</v>
      </c>
      <c r="B25" s="11"/>
      <c r="C25" s="12"/>
      <c r="E25" s="18"/>
    </row>
    <row r="26" spans="1:6" s="4" customFormat="1" ht="12" customHeight="1" x14ac:dyDescent="0.3">
      <c r="A26" s="20" t="s">
        <v>3</v>
      </c>
      <c r="B26" s="11"/>
      <c r="C26" s="12"/>
      <c r="E26" s="18"/>
    </row>
    <row r="27" spans="1:6" s="4" customFormat="1" ht="12" customHeight="1" x14ac:dyDescent="0.3">
      <c r="A27" s="20" t="s">
        <v>3</v>
      </c>
      <c r="B27" s="11"/>
      <c r="C27" s="12"/>
      <c r="E27" s="18"/>
    </row>
    <row r="28" spans="1:6" s="4" customFormat="1" ht="12" customHeight="1" x14ac:dyDescent="0.3">
      <c r="A28" s="20" t="s">
        <v>3</v>
      </c>
      <c r="B28" s="11"/>
      <c r="C28" s="12"/>
      <c r="E28" s="18"/>
      <c r="F28" s="1"/>
    </row>
    <row r="29" spans="1:6" s="4" customFormat="1" ht="12" customHeight="1" x14ac:dyDescent="0.3">
      <c r="A29" s="20" t="s">
        <v>3</v>
      </c>
      <c r="B29" s="11"/>
      <c r="C29" s="12"/>
      <c r="E29" s="18"/>
      <c r="F29" s="5"/>
    </row>
    <row r="30" spans="1:6" s="4" customFormat="1" ht="12" customHeight="1" x14ac:dyDescent="0.3">
      <c r="A30" s="20" t="s">
        <v>3</v>
      </c>
      <c r="B30" s="11"/>
      <c r="C30" s="12"/>
      <c r="E30" s="18"/>
      <c r="F30" s="5"/>
    </row>
    <row r="31" spans="1:6" s="4" customFormat="1" ht="12" customHeight="1" x14ac:dyDescent="0.3">
      <c r="A31" s="20" t="s">
        <v>3</v>
      </c>
      <c r="B31" s="11"/>
      <c r="C31" s="12"/>
      <c r="E31" s="18"/>
    </row>
    <row r="32" spans="1:6" s="4" customFormat="1" ht="12" customHeight="1" x14ac:dyDescent="0.3">
      <c r="A32" s="20" t="s">
        <v>3</v>
      </c>
      <c r="B32" s="11"/>
      <c r="C32" s="12"/>
      <c r="E32" s="18"/>
    </row>
    <row r="33" spans="1:6" s="4" customFormat="1" ht="12" customHeight="1" x14ac:dyDescent="0.3">
      <c r="A33" s="20" t="s">
        <v>3</v>
      </c>
      <c r="B33" s="11"/>
      <c r="C33" s="12"/>
      <c r="E33" s="18"/>
      <c r="F33" s="6"/>
    </row>
    <row r="34" spans="1:6" s="4" customFormat="1" ht="12" customHeight="1" x14ac:dyDescent="0.3">
      <c r="A34" s="32" t="s">
        <v>13</v>
      </c>
      <c r="B34" s="32"/>
      <c r="C34" s="14">
        <f>SUM(C3:C33)</f>
        <v>0</v>
      </c>
      <c r="D34" s="17"/>
      <c r="F34" s="6"/>
    </row>
    <row r="35" spans="1:6" s="4" customFormat="1" ht="12" customHeight="1" x14ac:dyDescent="0.3">
      <c r="A35" s="9"/>
      <c r="B35" s="13"/>
      <c r="C35" s="14"/>
      <c r="D35" s="17"/>
      <c r="F35" s="6"/>
    </row>
    <row r="36" spans="1:6" s="4" customFormat="1" ht="71.25" customHeight="1" x14ac:dyDescent="0.25">
      <c r="A36" s="22" t="s">
        <v>9</v>
      </c>
      <c r="B36" s="7" t="s">
        <v>8</v>
      </c>
      <c r="C36" s="24" t="e">
        <f>SUMPRODUCT(B3:B33,C3:C33)/SUM(C3:C33)/1000</f>
        <v>#DIV/0!</v>
      </c>
      <c r="D36" s="15" t="s">
        <v>12</v>
      </c>
    </row>
    <row r="37" spans="1:6" s="4" customFormat="1" ht="34.5" x14ac:dyDescent="0.25">
      <c r="A37" s="22" t="s">
        <v>6</v>
      </c>
      <c r="B37" s="7" t="s">
        <v>1</v>
      </c>
      <c r="C37" s="25"/>
      <c r="D37" s="15" t="s">
        <v>10</v>
      </c>
    </row>
    <row r="38" spans="1:6" s="4" customFormat="1" ht="48" customHeight="1" x14ac:dyDescent="0.25">
      <c r="A38" s="22" t="s">
        <v>7</v>
      </c>
      <c r="B38" s="8" t="s">
        <v>2</v>
      </c>
      <c r="C38" s="26" t="e">
        <f>ROUND(C37+C36,5)</f>
        <v>#DIV/0!</v>
      </c>
      <c r="D38" s="15" t="s">
        <v>11</v>
      </c>
    </row>
    <row r="39" spans="1:6" s="4" customFormat="1" ht="57" x14ac:dyDescent="0.25">
      <c r="A39" s="28" t="s">
        <v>19</v>
      </c>
      <c r="B39" s="28"/>
      <c r="C39" s="23" t="e">
        <f>ROUND(C34*C38,2)</f>
        <v>#DIV/0!</v>
      </c>
      <c r="D39" s="15" t="s">
        <v>14</v>
      </c>
    </row>
    <row r="40" spans="1:6" ht="39.75" customHeight="1" x14ac:dyDescent="0.25">
      <c r="A40" s="22" t="s">
        <v>22</v>
      </c>
      <c r="B40" s="7" t="s">
        <v>16</v>
      </c>
      <c r="C40" s="25"/>
      <c r="D40" s="15" t="s">
        <v>17</v>
      </c>
    </row>
    <row r="41" spans="1:6" ht="48" customHeight="1" x14ac:dyDescent="0.25">
      <c r="A41" s="29" t="s">
        <v>18</v>
      </c>
      <c r="B41" s="29"/>
      <c r="C41" s="27">
        <v>0</v>
      </c>
    </row>
    <row r="42" spans="1:6" ht="56.25" x14ac:dyDescent="0.25">
      <c r="A42" s="28" t="s">
        <v>20</v>
      </c>
      <c r="B42" s="28"/>
      <c r="C42" s="23">
        <f>ROUND(C40*C41,2)</f>
        <v>0</v>
      </c>
      <c r="D42" s="15" t="s">
        <v>25</v>
      </c>
    </row>
    <row r="43" spans="1:6" ht="58.5" customHeight="1" x14ac:dyDescent="0.25">
      <c r="A43" s="30" t="s">
        <v>21</v>
      </c>
      <c r="B43" s="30"/>
      <c r="C43" s="16" t="e">
        <f>C39+C42</f>
        <v>#DIV/0!</v>
      </c>
      <c r="D43" s="15" t="s">
        <v>23</v>
      </c>
    </row>
  </sheetData>
  <mergeCells count="6">
    <mergeCell ref="A39:B39"/>
    <mergeCell ref="A42:B42"/>
    <mergeCell ref="A41:B41"/>
    <mergeCell ref="A43:B43"/>
    <mergeCell ref="A1:C1"/>
    <mergeCell ref="A34:B3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Głębocka Magdalena</dc:creator>
  <cp:lastModifiedBy>Głębocka Magdalena</cp:lastModifiedBy>
  <cp:lastPrinted>2025-06-18T08:11:39Z</cp:lastPrinted>
  <dcterms:created xsi:type="dcterms:W3CDTF">2025-02-13T09:11:10Z</dcterms:created>
  <dcterms:modified xsi:type="dcterms:W3CDTF">2025-06-18T12:51:06Z</dcterms:modified>
</cp:coreProperties>
</file>